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rocomfrance-my.sharepoint.com/personal/d_wira_aerocom-france_com/Documents/Documents/Dominique/Offre/CDC PARIS/"/>
    </mc:Choice>
  </mc:AlternateContent>
  <xr:revisionPtr revIDLastSave="1" documentId="8_{69C1F88F-E612-40F6-8D44-FDA0ABEB24EA}" xr6:coauthVersionLast="47" xr6:coauthVersionMax="47" xr10:uidLastSave="{3AE75332-1477-4F84-A2DF-400732851D07}"/>
  <bookViews>
    <workbookView xWindow="4725" yWindow="-16320" windowWidth="29040" windowHeight="15720" xr2:uid="{00000000-000D-0000-FFFF-FFFF00000000}"/>
  </bookViews>
  <sheets>
    <sheet name="DETAIL" sheetId="8" r:id="rId1"/>
  </sheets>
  <definedNames>
    <definedName name="_xlnm._FilterDatabase" localSheetId="0" hidden="1">DETAIL!$A$1:$G$1</definedName>
    <definedName name="_xlnm.Print_Titles" localSheetId="0">DETAIL!$1:$1</definedName>
    <definedName name="_xlnm.Print_Area" localSheetId="0">DETAIL!$A$1:$G$48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8" l="1"/>
  <c r="F24" i="8"/>
  <c r="F16" i="8"/>
  <c r="F29" i="8"/>
  <c r="F6" i="8"/>
  <c r="F7" i="8"/>
  <c r="F5" i="8"/>
  <c r="F33" i="8" l="1"/>
  <c r="F34" i="8"/>
  <c r="F26" i="8"/>
  <c r="G30" i="8" l="1"/>
  <c r="G41" i="8"/>
  <c r="F37" i="8"/>
  <c r="G38" i="8" s="1"/>
  <c r="F32" i="8"/>
  <c r="G35" i="8" s="1"/>
  <c r="F23" i="8"/>
  <c r="G27" i="8" s="1"/>
  <c r="F20" i="8"/>
  <c r="F19" i="8"/>
  <c r="F15" i="8"/>
  <c r="F12" i="8"/>
  <c r="F11" i="8"/>
  <c r="F10" i="8"/>
  <c r="G17" i="8" l="1"/>
  <c r="G8" i="8"/>
  <c r="G21" i="8"/>
  <c r="G13" i="8"/>
  <c r="G40" i="8" l="1"/>
  <c r="G42" i="8" s="1"/>
  <c r="G44" i="8" s="1"/>
</calcChain>
</file>

<file path=xl/sharedStrings.xml><?xml version="1.0" encoding="utf-8"?>
<sst xmlns="http://schemas.openxmlformats.org/spreadsheetml/2006/main" count="60" uniqueCount="43">
  <si>
    <t>U</t>
  </si>
  <si>
    <t>Q</t>
  </si>
  <si>
    <t>SOUS TOTAUX en Euros hors taxes</t>
  </si>
  <si>
    <t xml:space="preserve">  TOTAL en Euros Hors Taxes </t>
  </si>
  <si>
    <t xml:space="preserve">  TOTAL en Euros (T.V.A. comprise)</t>
  </si>
  <si>
    <t>PRIX UNITAIRES en Euros hors taxes</t>
  </si>
  <si>
    <t>TOTAUX en Euros hors taxes</t>
  </si>
  <si>
    <t xml:space="preserve"> DESIGNATION  DES OUVRAGES</t>
  </si>
  <si>
    <t>ART</t>
  </si>
  <si>
    <t xml:space="preserve">  T.V.A. 20,00 %</t>
  </si>
  <si>
    <t>Groupes propulseurs triphasées incluant ttes sujétions</t>
  </si>
  <si>
    <t>Automatisme de ligne</t>
  </si>
  <si>
    <t>Ens</t>
  </si>
  <si>
    <t>ML</t>
  </si>
  <si>
    <t>Matériel de fixation et de supportage</t>
  </si>
  <si>
    <t>Manchons coupe feu</t>
  </si>
  <si>
    <t>Matériel de câblage, alimentation et bus de communication</t>
  </si>
  <si>
    <t>Formation du personnel</t>
  </si>
  <si>
    <t>Dossier des ouvrages exécutés - Documentations</t>
  </si>
  <si>
    <t>GENERALITES</t>
  </si>
  <si>
    <t>Le:</t>
  </si>
  <si>
    <t>Fait à:</t>
  </si>
  <si>
    <t>Entreprise:</t>
  </si>
  <si>
    <t xml:space="preserve"> (Signature et cachet)</t>
  </si>
  <si>
    <t>Armoire de commande et de protection</t>
  </si>
  <si>
    <t>SUPERVISION</t>
  </si>
  <si>
    <t>PC et Logiciel de supervision</t>
  </si>
  <si>
    <t>INSTALLATION DIVERS</t>
  </si>
  <si>
    <t>CONDUITS RESEAUX Ø110 mm</t>
  </si>
  <si>
    <t>Tube PVC Gris Ø 110 mm incluant courbes</t>
  </si>
  <si>
    <t>Tube PVC Blanc  Ø 110 mm pour arrivées sur stations</t>
  </si>
  <si>
    <t>AIGUILLAGES Ø110 mm</t>
  </si>
  <si>
    <t xml:space="preserve">Aiguillages 3 voies Ø 110 mm </t>
  </si>
  <si>
    <t>By Pass de freinage</t>
  </si>
  <si>
    <t>STATION D'ENVOI ET DE RECEPTION Ø110 mm</t>
  </si>
  <si>
    <t>Station guichet arrivée par le bas incluant panier et support cartouches</t>
  </si>
  <si>
    <t>Station compacte salle de comptage incluant panier et support de cartouches</t>
  </si>
  <si>
    <t>Station de réception sur coffre incluant vanne et clavier</t>
  </si>
  <si>
    <t>CARTOUCHES DE TRANSPORT Ø110mm</t>
  </si>
  <si>
    <t>Cartouche standard de transport à couvercle pivotant</t>
  </si>
  <si>
    <t>Automatisme et turbine</t>
  </si>
  <si>
    <t>Coffre de réception</t>
  </si>
  <si>
    <t>Etude et suivi de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</si>
</sst>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 &quot;"/>
    <numFmt numFmtId="165" formatCode="&quot;  &quot;@"/>
  </numFmts>
  <fonts count="8" x14ac:knownFonts="1">
    <font>
      <sz val="10"/>
      <name val="Century Gothic"/>
    </font>
    <font>
      <sz val="10"/>
      <name val="Century Gothic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Century Gothic"/>
      <family val="2"/>
    </font>
    <font>
      <b/>
      <u/>
      <sz val="12"/>
      <name val="Arial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gray06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2" fillId="0" borderId="2" xfId="0" applyNumberFormat="1" applyFont="1" applyBorder="1" applyAlignment="1" applyProtection="1">
      <alignment horizontal="right" vertical="center"/>
      <protection locked="0"/>
    </xf>
    <xf numFmtId="43" fontId="2" fillId="0" borderId="0" xfId="2" applyFont="1" applyFill="1" applyAlignment="1">
      <alignment vertical="center"/>
    </xf>
    <xf numFmtId="43" fontId="2" fillId="0" borderId="0" xfId="2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center" vertical="center"/>
    </xf>
    <xf numFmtId="164" fontId="2" fillId="0" borderId="4" xfId="0" applyNumberFormat="1" applyFont="1" applyBorder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164" fontId="2" fillId="0" borderId="5" xfId="0" applyNumberFormat="1" applyFont="1" applyBorder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43" fontId="2" fillId="0" borderId="0" xfId="2" applyFont="1" applyBorder="1"/>
    <xf numFmtId="43" fontId="3" fillId="2" borderId="10" xfId="2" applyFont="1" applyFill="1" applyBorder="1" applyAlignment="1" applyProtection="1">
      <alignment horizontal="center" vertical="center" wrapText="1"/>
      <protection locked="0"/>
    </xf>
    <xf numFmtId="43" fontId="2" fillId="0" borderId="12" xfId="2" applyFont="1" applyBorder="1" applyAlignment="1" applyProtection="1">
      <alignment horizontal="right" vertical="center"/>
      <protection locked="0"/>
    </xf>
    <xf numFmtId="43" fontId="2" fillId="0" borderId="6" xfId="2" applyFont="1" applyBorder="1" applyAlignment="1" applyProtection="1">
      <alignment horizontal="right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vertical="center"/>
    </xf>
    <xf numFmtId="165" fontId="3" fillId="0" borderId="0" xfId="0" applyNumberFormat="1" applyFont="1" applyAlignment="1" applyProtection="1">
      <alignment horizontal="left" vertical="center" wrapText="1"/>
      <protection locked="0"/>
    </xf>
    <xf numFmtId="43" fontId="2" fillId="0" borderId="12" xfId="2" applyFont="1" applyFill="1" applyBorder="1" applyAlignment="1" applyProtection="1">
      <alignment horizontal="right" vertical="center"/>
      <protection locked="0"/>
    </xf>
    <xf numFmtId="43" fontId="2" fillId="0" borderId="13" xfId="2" applyFont="1" applyFill="1" applyBorder="1" applyAlignment="1" applyProtection="1">
      <alignment horizontal="right" vertical="center"/>
      <protection locked="0"/>
    </xf>
    <xf numFmtId="9" fontId="2" fillId="4" borderId="13" xfId="2" applyNumberFormat="1" applyFont="1" applyFill="1" applyBorder="1" applyAlignment="1" applyProtection="1">
      <alignment horizontal="right" vertical="center"/>
      <protection locked="0"/>
    </xf>
    <xf numFmtId="43" fontId="2" fillId="0" borderId="6" xfId="2" applyFont="1" applyFill="1" applyBorder="1" applyAlignment="1" applyProtection="1">
      <alignment horizontal="right" vertical="center"/>
      <protection locked="0"/>
    </xf>
    <xf numFmtId="0" fontId="2" fillId="0" borderId="1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3" fillId="0" borderId="15" xfId="0" applyNumberFormat="1" applyFont="1" applyBorder="1" applyAlignment="1" applyProtection="1">
      <alignment horizontal="left" vertical="center"/>
      <protection locked="0"/>
    </xf>
    <xf numFmtId="4" fontId="2" fillId="0" borderId="15" xfId="0" applyNumberFormat="1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 applyProtection="1">
      <alignment horizontal="right" vertical="center"/>
      <protection locked="0"/>
    </xf>
    <xf numFmtId="164" fontId="2" fillId="0" borderId="16" xfId="0" applyNumberFormat="1" applyFont="1" applyBorder="1" applyAlignment="1" applyProtection="1">
      <alignment horizontal="right" vertical="center"/>
      <protection locked="0"/>
    </xf>
    <xf numFmtId="43" fontId="2" fillId="0" borderId="17" xfId="2" applyFont="1" applyFill="1" applyBorder="1" applyAlignment="1" applyProtection="1">
      <alignment horizontal="right" vertical="center"/>
      <protection locked="0"/>
    </xf>
    <xf numFmtId="0" fontId="3" fillId="3" borderId="18" xfId="0" applyFont="1" applyFill="1" applyBorder="1" applyAlignment="1">
      <alignment vertical="center"/>
    </xf>
    <xf numFmtId="165" fontId="4" fillId="3" borderId="19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 applyProtection="1">
      <alignment horizontal="left" vertical="center" wrapText="1"/>
      <protection locked="0"/>
    </xf>
    <xf numFmtId="164" fontId="2" fillId="4" borderId="4" xfId="0" applyNumberFormat="1" applyFont="1" applyFill="1" applyBorder="1" applyAlignment="1" applyProtection="1">
      <alignment horizontal="right" vertical="center"/>
      <protection locked="0"/>
    </xf>
    <xf numFmtId="43" fontId="2" fillId="3" borderId="20" xfId="2" applyFont="1" applyFill="1" applyBorder="1" applyAlignment="1" applyProtection="1">
      <alignment horizontal="right" vertical="center"/>
      <protection locked="0"/>
    </xf>
    <xf numFmtId="164" fontId="2" fillId="0" borderId="3" xfId="0" applyNumberFormat="1" applyFont="1" applyBorder="1" applyAlignment="1" applyProtection="1">
      <alignment horizontal="right" vertical="center"/>
      <protection locked="0"/>
    </xf>
    <xf numFmtId="0" fontId="4" fillId="0" borderId="21" xfId="0" applyFont="1" applyBorder="1" applyAlignment="1">
      <alignment vertical="center"/>
    </xf>
    <xf numFmtId="49" fontId="6" fillId="0" borderId="9" xfId="0" applyNumberFormat="1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164" fontId="2" fillId="0" borderId="9" xfId="0" applyNumberFormat="1" applyFont="1" applyBorder="1" applyAlignment="1" applyProtection="1">
      <alignment horizontal="right" vertical="center"/>
      <protection locked="0"/>
    </xf>
    <xf numFmtId="43" fontId="2" fillId="0" borderId="22" xfId="2" applyFont="1" applyFill="1" applyBorder="1" applyAlignment="1" applyProtection="1">
      <alignment horizontal="right" vertical="center"/>
      <protection locked="0"/>
    </xf>
    <xf numFmtId="0" fontId="3" fillId="0" borderId="23" xfId="0" applyFont="1" applyBorder="1" applyAlignment="1">
      <alignment vertical="center"/>
    </xf>
    <xf numFmtId="164" fontId="2" fillId="0" borderId="24" xfId="0" applyNumberFormat="1" applyFont="1" applyBorder="1" applyAlignment="1" applyProtection="1">
      <alignment horizontal="right" vertical="center"/>
      <protection locked="0"/>
    </xf>
    <xf numFmtId="43" fontId="2" fillId="0" borderId="20" xfId="2" applyFont="1" applyFill="1" applyBorder="1" applyAlignment="1" applyProtection="1">
      <alignment horizontal="right" vertical="center"/>
      <protection locked="0"/>
    </xf>
    <xf numFmtId="0" fontId="2" fillId="0" borderId="18" xfId="0" applyFont="1" applyBorder="1" applyAlignment="1">
      <alignment vertical="center"/>
    </xf>
    <xf numFmtId="4" fontId="2" fillId="0" borderId="19" xfId="0" applyNumberFormat="1" applyFont="1" applyBorder="1" applyAlignment="1" applyProtection="1">
      <alignment horizontal="left" vertical="center"/>
      <protection locked="0"/>
    </xf>
    <xf numFmtId="4" fontId="2" fillId="0" borderId="19" xfId="0" applyNumberFormat="1" applyFont="1" applyBorder="1" applyAlignment="1" applyProtection="1">
      <alignment horizontal="center" vertical="center"/>
      <protection locked="0"/>
    </xf>
    <xf numFmtId="164" fontId="2" fillId="0" borderId="19" xfId="0" applyNumberFormat="1" applyFont="1" applyBorder="1" applyAlignment="1" applyProtection="1">
      <alignment horizontal="right" vertical="center"/>
      <protection locked="0"/>
    </xf>
    <xf numFmtId="164" fontId="2" fillId="0" borderId="25" xfId="0" applyNumberFormat="1" applyFont="1" applyBorder="1" applyAlignment="1" applyProtection="1">
      <alignment horizontal="right" vertical="center"/>
      <protection locked="0"/>
    </xf>
    <xf numFmtId="0" fontId="2" fillId="0" borderId="26" xfId="0" applyFont="1" applyBorder="1" applyAlignment="1">
      <alignment vertical="center"/>
    </xf>
    <xf numFmtId="165" fontId="2" fillId="0" borderId="27" xfId="0" applyNumberFormat="1" applyFont="1" applyBorder="1" applyAlignment="1" applyProtection="1">
      <alignment horizontal="right" vertical="center" wrapText="1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164" fontId="2" fillId="0" borderId="28" xfId="0" applyNumberFormat="1" applyFont="1" applyBorder="1" applyAlignment="1" applyProtection="1">
      <alignment horizontal="right" vertical="center"/>
      <protection locked="0"/>
    </xf>
    <xf numFmtId="0" fontId="4" fillId="0" borderId="29" xfId="0" applyFont="1" applyBorder="1" applyAlignment="1">
      <alignment vertical="center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49" fontId="3" fillId="0" borderId="27" xfId="0" applyNumberFormat="1" applyFont="1" applyBorder="1" applyAlignment="1" applyProtection="1">
      <alignment horizontal="left" vertical="center" wrapText="1"/>
      <protection locked="0"/>
    </xf>
    <xf numFmtId="164" fontId="2" fillId="4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14" xfId="0" applyFont="1" applyBorder="1" applyAlignment="1">
      <alignment vertical="center"/>
    </xf>
    <xf numFmtId="49" fontId="3" fillId="0" borderId="15" xfId="0" applyNumberFormat="1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164" fontId="2" fillId="0" borderId="30" xfId="0" applyNumberFormat="1" applyFont="1" applyBorder="1" applyAlignment="1" applyProtection="1">
      <alignment horizontal="right" vertical="center"/>
      <protection locked="0"/>
    </xf>
    <xf numFmtId="164" fontId="2" fillId="0" borderId="31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5" borderId="23" xfId="0" applyFont="1" applyFill="1" applyBorder="1" applyAlignment="1">
      <alignment vertical="center"/>
    </xf>
    <xf numFmtId="49" fontId="3" fillId="5" borderId="4" xfId="0" applyNumberFormat="1" applyFont="1" applyFill="1" applyBorder="1" applyAlignment="1" applyProtection="1">
      <alignment horizontal="left" vertical="center" wrapText="1"/>
      <protection locked="0"/>
    </xf>
    <xf numFmtId="0" fontId="2" fillId="5" borderId="4" xfId="0" applyFont="1" applyFill="1" applyBorder="1" applyAlignment="1" applyProtection="1">
      <alignment horizontal="center" vertical="center"/>
      <protection locked="0"/>
    </xf>
    <xf numFmtId="164" fontId="2" fillId="5" borderId="4" xfId="0" applyNumberFormat="1" applyFont="1" applyFill="1" applyBorder="1" applyAlignment="1" applyProtection="1">
      <alignment horizontal="right" vertical="center"/>
      <protection locked="0"/>
    </xf>
  </cellXfs>
  <cellStyles count="5">
    <cellStyle name="Milliers" xfId="2" builtinId="3"/>
    <cellStyle name="Milliers 2" xfId="4" xr:uid="{D761A97D-6B4E-46DB-AE63-DD37AEF44C5B}"/>
    <cellStyle name="Normal" xfId="0" builtinId="0"/>
    <cellStyle name="Normal 10" xfId="3" xr:uid="{0A58A93D-B918-4259-9417-39ABFD580503}"/>
    <cellStyle name="Normal 2" xfId="1" xr:uid="{5746B7AD-1A88-482D-A54F-B5FFF8FEDB6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621A8-3ABE-41E8-ACA9-8D14CE3C5320}">
  <dimension ref="A1:G153"/>
  <sheetViews>
    <sheetView tabSelected="1" view="pageBreakPreview" zoomScale="81" zoomScaleNormal="100" zoomScaleSheetLayoutView="85" zoomScalePageLayoutView="85" workbookViewId="0">
      <selection activeCell="B25" sqref="B25"/>
    </sheetView>
  </sheetViews>
  <sheetFormatPr baseColWidth="10" defaultColWidth="11.36328125" defaultRowHeight="12.5" x14ac:dyDescent="0.25"/>
  <cols>
    <col min="1" max="1" width="14.08984375" style="1" customWidth="1"/>
    <col min="2" max="2" width="58.6328125" style="1" customWidth="1"/>
    <col min="3" max="3" width="4.08984375" style="1" customWidth="1"/>
    <col min="4" max="4" width="14.36328125" style="1" customWidth="1"/>
    <col min="5" max="5" width="13.6328125" style="1" bestFit="1" customWidth="1"/>
    <col min="6" max="6" width="15.08984375" style="1" customWidth="1"/>
    <col min="7" max="7" width="15.08984375" style="5" customWidth="1"/>
    <col min="8" max="16384" width="11.36328125" style="1"/>
  </cols>
  <sheetData>
    <row r="1" spans="1:7" s="7" customFormat="1" ht="63.75" customHeight="1" x14ac:dyDescent="0.25">
      <c r="A1" s="21" t="s">
        <v>8</v>
      </c>
      <c r="B1" s="22" t="s">
        <v>7</v>
      </c>
      <c r="C1" s="23" t="s">
        <v>0</v>
      </c>
      <c r="D1" s="23" t="s">
        <v>1</v>
      </c>
      <c r="E1" s="24" t="s">
        <v>5</v>
      </c>
      <c r="F1" s="24" t="s">
        <v>2</v>
      </c>
      <c r="G1" s="18" t="s">
        <v>6</v>
      </c>
    </row>
    <row r="2" spans="1:7" ht="17.25" customHeight="1" thickBot="1" x14ac:dyDescent="0.3">
      <c r="A2" s="25"/>
      <c r="B2" s="26"/>
      <c r="C2" s="2"/>
      <c r="D2" s="3"/>
      <c r="E2" s="3"/>
      <c r="F2" s="4"/>
      <c r="G2" s="19"/>
    </row>
    <row r="3" spans="1:7" ht="17.25" customHeight="1" thickBot="1" x14ac:dyDescent="0.3">
      <c r="A3" s="38"/>
      <c r="B3" s="39"/>
      <c r="C3" s="40"/>
      <c r="D3" s="41"/>
      <c r="E3" s="41"/>
      <c r="F3" s="41"/>
      <c r="G3" s="45"/>
    </row>
    <row r="4" spans="1:7" ht="27" customHeight="1" x14ac:dyDescent="0.25">
      <c r="A4" s="47">
        <v>1</v>
      </c>
      <c r="B4" s="48" t="s">
        <v>19</v>
      </c>
      <c r="C4" s="49"/>
      <c r="D4" s="50"/>
      <c r="E4" s="50"/>
      <c r="F4" s="50"/>
      <c r="G4" s="51"/>
    </row>
    <row r="5" spans="1:7" ht="27" customHeight="1" x14ac:dyDescent="0.25">
      <c r="A5" s="52">
        <v>1.1000000000000001</v>
      </c>
      <c r="B5" s="43" t="s">
        <v>42</v>
      </c>
      <c r="C5" s="42" t="s">
        <v>12</v>
      </c>
      <c r="D5" s="8"/>
      <c r="E5" s="8"/>
      <c r="F5" s="8">
        <f>E5*D5</f>
        <v>0</v>
      </c>
      <c r="G5" s="28"/>
    </row>
    <row r="6" spans="1:7" ht="27" customHeight="1" x14ac:dyDescent="0.25">
      <c r="A6" s="52">
        <v>1.2</v>
      </c>
      <c r="B6" s="43" t="s">
        <v>17</v>
      </c>
      <c r="C6" s="42" t="s">
        <v>12</v>
      </c>
      <c r="D6" s="8"/>
      <c r="E6" s="8"/>
      <c r="F6" s="8">
        <f t="shared" ref="F6:F7" si="0">E6*D6</f>
        <v>0</v>
      </c>
      <c r="G6" s="28"/>
    </row>
    <row r="7" spans="1:7" ht="27" customHeight="1" thickBot="1" x14ac:dyDescent="0.3">
      <c r="A7" s="52">
        <v>1.3</v>
      </c>
      <c r="B7" s="43" t="s">
        <v>18</v>
      </c>
      <c r="C7" s="42" t="s">
        <v>12</v>
      </c>
      <c r="D7" s="8"/>
      <c r="E7" s="8"/>
      <c r="F7" s="8">
        <f t="shared" si="0"/>
        <v>0</v>
      </c>
      <c r="G7" s="28"/>
    </row>
    <row r="8" spans="1:7" ht="21.75" customHeight="1" thickBot="1" x14ac:dyDescent="0.3">
      <c r="A8" s="70"/>
      <c r="B8" s="71"/>
      <c r="C8" s="72"/>
      <c r="D8" s="73"/>
      <c r="E8" s="73"/>
      <c r="F8" s="74"/>
      <c r="G8" s="30">
        <f>SUM(F5:F7)</f>
        <v>0</v>
      </c>
    </row>
    <row r="9" spans="1:7" ht="27" customHeight="1" x14ac:dyDescent="0.25">
      <c r="A9" s="47">
        <v>2</v>
      </c>
      <c r="B9" s="48" t="s">
        <v>27</v>
      </c>
      <c r="C9" s="49"/>
      <c r="D9" s="50"/>
      <c r="E9" s="50"/>
      <c r="F9" s="50"/>
      <c r="G9" s="51"/>
    </row>
    <row r="10" spans="1:7" ht="27" customHeight="1" x14ac:dyDescent="0.25">
      <c r="A10" s="52">
        <v>2.1</v>
      </c>
      <c r="B10" s="43" t="s">
        <v>14</v>
      </c>
      <c r="C10" s="42" t="s">
        <v>12</v>
      </c>
      <c r="D10" s="8"/>
      <c r="E10" s="8"/>
      <c r="F10" s="8">
        <f>D10*E10</f>
        <v>0</v>
      </c>
      <c r="G10" s="28"/>
    </row>
    <row r="11" spans="1:7" ht="27" customHeight="1" x14ac:dyDescent="0.25">
      <c r="A11" s="52">
        <v>2.2000000000000002</v>
      </c>
      <c r="B11" s="43" t="s">
        <v>16</v>
      </c>
      <c r="C11" s="42" t="s">
        <v>12</v>
      </c>
      <c r="D11" s="8"/>
      <c r="E11" s="8"/>
      <c r="F11" s="8">
        <f>D11*E11</f>
        <v>0</v>
      </c>
      <c r="G11" s="28"/>
    </row>
    <row r="12" spans="1:7" ht="27" customHeight="1" thickBot="1" x14ac:dyDescent="0.3">
      <c r="A12" s="52">
        <v>2.2999999999999998</v>
      </c>
      <c r="B12" s="43" t="s">
        <v>15</v>
      </c>
      <c r="C12" s="42" t="s">
        <v>0</v>
      </c>
      <c r="D12" s="8"/>
      <c r="E12" s="8"/>
      <c r="F12" s="8">
        <f>D12*E12</f>
        <v>0</v>
      </c>
      <c r="G12" s="28"/>
    </row>
    <row r="13" spans="1:7" ht="21" customHeight="1" thickBot="1" x14ac:dyDescent="0.3">
      <c r="A13" s="60"/>
      <c r="B13" s="61"/>
      <c r="C13" s="62"/>
      <c r="D13" s="63"/>
      <c r="E13" s="63"/>
      <c r="F13" s="53"/>
      <c r="G13" s="30">
        <f>SUM(F10:F12)</f>
        <v>0</v>
      </c>
    </row>
    <row r="14" spans="1:7" ht="27" customHeight="1" x14ac:dyDescent="0.25">
      <c r="A14" s="47">
        <v>3</v>
      </c>
      <c r="B14" s="48" t="s">
        <v>28</v>
      </c>
      <c r="C14" s="49"/>
      <c r="D14" s="50"/>
      <c r="E14" s="69"/>
      <c r="F14" s="50"/>
      <c r="G14" s="51"/>
    </row>
    <row r="15" spans="1:7" ht="27" customHeight="1" x14ac:dyDescent="0.25">
      <c r="A15" s="52">
        <v>3.1</v>
      </c>
      <c r="B15" s="43" t="s">
        <v>29</v>
      </c>
      <c r="C15" s="42" t="s">
        <v>13</v>
      </c>
      <c r="D15" s="8"/>
      <c r="E15" s="44"/>
      <c r="F15" s="8">
        <f t="shared" ref="F15:F16" si="1">D15*E15</f>
        <v>0</v>
      </c>
      <c r="G15" s="27"/>
    </row>
    <row r="16" spans="1:7" ht="27" customHeight="1" thickBot="1" x14ac:dyDescent="0.3">
      <c r="A16" s="52">
        <v>3.2</v>
      </c>
      <c r="B16" s="43" t="s">
        <v>30</v>
      </c>
      <c r="C16" s="42" t="s">
        <v>0</v>
      </c>
      <c r="D16" s="8"/>
      <c r="E16" s="44"/>
      <c r="F16" s="8">
        <f t="shared" si="1"/>
        <v>0</v>
      </c>
      <c r="G16" s="29"/>
    </row>
    <row r="17" spans="1:7" ht="21" customHeight="1" thickBot="1" x14ac:dyDescent="0.3">
      <c r="A17" s="67"/>
      <c r="B17" s="68"/>
      <c r="C17" s="62"/>
      <c r="D17" s="63"/>
      <c r="E17" s="63"/>
      <c r="F17" s="53"/>
      <c r="G17" s="30">
        <f>SUM(F15:F16)</f>
        <v>0</v>
      </c>
    </row>
    <row r="18" spans="1:7" ht="27" customHeight="1" x14ac:dyDescent="0.25">
      <c r="A18" s="47">
        <v>4</v>
      </c>
      <c r="B18" s="48" t="s">
        <v>31</v>
      </c>
      <c r="C18" s="49"/>
      <c r="D18" s="50"/>
      <c r="E18" s="50"/>
      <c r="F18" s="50"/>
      <c r="G18" s="54"/>
    </row>
    <row r="19" spans="1:7" ht="27" customHeight="1" x14ac:dyDescent="0.25">
      <c r="A19" s="52">
        <v>4.0999999999999996</v>
      </c>
      <c r="B19" s="43" t="s">
        <v>32</v>
      </c>
      <c r="C19" s="42" t="s">
        <v>0</v>
      </c>
      <c r="D19" s="8"/>
      <c r="E19" s="8"/>
      <c r="F19" s="8">
        <f>D19*E19</f>
        <v>0</v>
      </c>
      <c r="G19" s="27"/>
    </row>
    <row r="20" spans="1:7" ht="27" customHeight="1" thickBot="1" x14ac:dyDescent="0.3">
      <c r="A20" s="52">
        <v>4.2</v>
      </c>
      <c r="B20" s="43" t="s">
        <v>33</v>
      </c>
      <c r="C20" s="42" t="s">
        <v>0</v>
      </c>
      <c r="D20" s="8"/>
      <c r="E20" s="8"/>
      <c r="F20" s="8">
        <f>D20*E20</f>
        <v>0</v>
      </c>
      <c r="G20" s="28"/>
    </row>
    <row r="21" spans="1:7" ht="27" customHeight="1" thickBot="1" x14ac:dyDescent="0.3">
      <c r="A21" s="67"/>
      <c r="B21" s="68"/>
      <c r="C21" s="62"/>
      <c r="D21" s="63"/>
      <c r="E21" s="63"/>
      <c r="F21" s="53"/>
      <c r="G21" s="30">
        <f>SUM(F19:F20)</f>
        <v>0</v>
      </c>
    </row>
    <row r="22" spans="1:7" ht="27" customHeight="1" x14ac:dyDescent="0.25">
      <c r="A22" s="47">
        <v>5</v>
      </c>
      <c r="B22" s="48" t="s">
        <v>34</v>
      </c>
      <c r="C22" s="49"/>
      <c r="D22" s="50"/>
      <c r="E22" s="50"/>
      <c r="F22" s="50"/>
      <c r="G22" s="54"/>
    </row>
    <row r="23" spans="1:7" ht="36.75" customHeight="1" x14ac:dyDescent="0.25">
      <c r="A23" s="52">
        <v>5.0999999999999996</v>
      </c>
      <c r="B23" s="43" t="s">
        <v>35</v>
      </c>
      <c r="C23" s="42" t="s">
        <v>0</v>
      </c>
      <c r="D23" s="8"/>
      <c r="E23" s="8"/>
      <c r="F23" s="8">
        <f>D23*E23</f>
        <v>0</v>
      </c>
      <c r="G23" s="28"/>
    </row>
    <row r="24" spans="1:7" ht="36.75" customHeight="1" x14ac:dyDescent="0.25">
      <c r="A24" s="52">
        <v>5.2</v>
      </c>
      <c r="B24" s="43" t="s">
        <v>37</v>
      </c>
      <c r="C24" s="42" t="s">
        <v>0</v>
      </c>
      <c r="D24" s="8"/>
      <c r="E24" s="8"/>
      <c r="F24" s="8">
        <f>D24*E24</f>
        <v>0</v>
      </c>
      <c r="G24" s="28"/>
    </row>
    <row r="25" spans="1:7" ht="36.75" customHeight="1" x14ac:dyDescent="0.25">
      <c r="A25" s="52">
        <v>5.3</v>
      </c>
      <c r="B25" s="43" t="s">
        <v>36</v>
      </c>
      <c r="C25" s="42" t="s">
        <v>0</v>
      </c>
      <c r="D25" s="8"/>
      <c r="E25" s="8"/>
      <c r="F25" s="8">
        <f>D25*E25</f>
        <v>0</v>
      </c>
      <c r="G25" s="28"/>
    </row>
    <row r="26" spans="1:7" ht="36.75" customHeight="1" thickBot="1" x14ac:dyDescent="0.3">
      <c r="A26" s="76">
        <v>5.4</v>
      </c>
      <c r="B26" s="77" t="s">
        <v>41</v>
      </c>
      <c r="C26" s="78" t="s">
        <v>0</v>
      </c>
      <c r="D26" s="79"/>
      <c r="E26" s="79"/>
      <c r="F26" s="79">
        <f>D26*E26</f>
        <v>0</v>
      </c>
      <c r="G26" s="28"/>
    </row>
    <row r="27" spans="1:7" ht="27" customHeight="1" thickBot="1" x14ac:dyDescent="0.3">
      <c r="A27" s="67"/>
      <c r="B27" s="68"/>
      <c r="C27" s="62"/>
      <c r="D27" s="63"/>
      <c r="E27" s="63"/>
      <c r="F27" s="53"/>
      <c r="G27" s="30">
        <f>SUM(F23:F26)</f>
        <v>0</v>
      </c>
    </row>
    <row r="28" spans="1:7" ht="27" customHeight="1" x14ac:dyDescent="0.25">
      <c r="A28" s="64">
        <v>6</v>
      </c>
      <c r="B28" s="65" t="s">
        <v>38</v>
      </c>
      <c r="C28" s="66"/>
      <c r="D28" s="46"/>
      <c r="E28" s="46"/>
      <c r="F28" s="46"/>
      <c r="G28" s="28"/>
    </row>
    <row r="29" spans="1:7" ht="27" customHeight="1" thickBot="1" x14ac:dyDescent="0.3">
      <c r="A29" s="52">
        <v>6.1</v>
      </c>
      <c r="B29" s="43" t="s">
        <v>39</v>
      </c>
      <c r="C29" s="42" t="s">
        <v>0</v>
      </c>
      <c r="D29" s="8">
        <v>10</v>
      </c>
      <c r="E29" s="8"/>
      <c r="F29" s="8">
        <f>D29*E29</f>
        <v>0</v>
      </c>
      <c r="G29" s="28"/>
    </row>
    <row r="30" spans="1:7" ht="27" customHeight="1" thickBot="1" x14ac:dyDescent="0.3">
      <c r="A30" s="67"/>
      <c r="B30" s="68"/>
      <c r="C30" s="62"/>
      <c r="D30" s="63"/>
      <c r="E30" s="63"/>
      <c r="F30" s="53"/>
      <c r="G30" s="30">
        <f>SUM(F29:F29)</f>
        <v>0</v>
      </c>
    </row>
    <row r="31" spans="1:7" ht="27" customHeight="1" x14ac:dyDescent="0.25">
      <c r="A31" s="47">
        <v>7</v>
      </c>
      <c r="B31" s="48" t="s">
        <v>40</v>
      </c>
      <c r="C31" s="49"/>
      <c r="D31" s="50"/>
      <c r="E31" s="50"/>
      <c r="F31" s="50"/>
      <c r="G31" s="54"/>
    </row>
    <row r="32" spans="1:7" ht="27" customHeight="1" x14ac:dyDescent="0.25">
      <c r="A32" s="52">
        <v>7.1</v>
      </c>
      <c r="B32" s="43" t="s">
        <v>24</v>
      </c>
      <c r="C32" s="42" t="s">
        <v>0</v>
      </c>
      <c r="D32" s="8"/>
      <c r="E32" s="8"/>
      <c r="F32" s="8">
        <f>D32*E32</f>
        <v>0</v>
      </c>
      <c r="G32" s="27"/>
    </row>
    <row r="33" spans="1:7" ht="27" customHeight="1" x14ac:dyDescent="0.25">
      <c r="A33" s="52">
        <v>7.2</v>
      </c>
      <c r="B33" s="43" t="s">
        <v>11</v>
      </c>
      <c r="C33" s="42" t="s">
        <v>0</v>
      </c>
      <c r="D33" s="8"/>
      <c r="E33" s="8"/>
      <c r="F33" s="8">
        <f>D33*E33</f>
        <v>0</v>
      </c>
      <c r="G33" s="28"/>
    </row>
    <row r="34" spans="1:7" ht="27" customHeight="1" thickBot="1" x14ac:dyDescent="0.3">
      <c r="A34" s="52">
        <v>7.3</v>
      </c>
      <c r="B34" s="43" t="s">
        <v>10</v>
      </c>
      <c r="C34" s="42" t="s">
        <v>0</v>
      </c>
      <c r="D34" s="8"/>
      <c r="E34" s="8"/>
      <c r="F34" s="8">
        <f>D34*E34</f>
        <v>0</v>
      </c>
      <c r="G34" s="28"/>
    </row>
    <row r="35" spans="1:7" ht="27" customHeight="1" thickBot="1" x14ac:dyDescent="0.3">
      <c r="A35" s="67"/>
      <c r="B35" s="68"/>
      <c r="C35" s="62"/>
      <c r="D35" s="63"/>
      <c r="E35" s="63"/>
      <c r="F35" s="53"/>
      <c r="G35" s="30">
        <f>SUM(F32:F34)</f>
        <v>0</v>
      </c>
    </row>
    <row r="36" spans="1:7" ht="27" customHeight="1" x14ac:dyDescent="0.25">
      <c r="A36" s="47">
        <v>8</v>
      </c>
      <c r="B36" s="48" t="s">
        <v>25</v>
      </c>
      <c r="C36" s="49"/>
      <c r="D36" s="50"/>
      <c r="E36" s="50"/>
      <c r="F36" s="50"/>
      <c r="G36" s="54"/>
    </row>
    <row r="37" spans="1:7" ht="27" customHeight="1" thickBot="1" x14ac:dyDescent="0.3">
      <c r="A37" s="52">
        <v>8.1</v>
      </c>
      <c r="B37" s="43" t="s">
        <v>26</v>
      </c>
      <c r="C37" s="42" t="s">
        <v>0</v>
      </c>
      <c r="D37" s="8"/>
      <c r="E37" s="8"/>
      <c r="F37" s="8">
        <f>D37*E37</f>
        <v>0</v>
      </c>
      <c r="G37" s="28"/>
    </row>
    <row r="38" spans="1:7" ht="27" customHeight="1" thickBot="1" x14ac:dyDescent="0.3">
      <c r="A38" s="60"/>
      <c r="B38" s="61"/>
      <c r="C38" s="62"/>
      <c r="D38" s="63"/>
      <c r="E38" s="63"/>
      <c r="F38" s="53"/>
      <c r="G38" s="30">
        <f>SUM(F37:F37)</f>
        <v>0</v>
      </c>
    </row>
    <row r="39" spans="1:7" ht="13" thickBot="1" x14ac:dyDescent="0.3">
      <c r="A39" s="55"/>
      <c r="B39" s="56"/>
      <c r="C39" s="57"/>
      <c r="D39" s="58"/>
      <c r="E39" s="58"/>
      <c r="F39" s="59"/>
      <c r="G39" s="51"/>
    </row>
    <row r="40" spans="1:7" ht="27.75" customHeight="1" thickBot="1" x14ac:dyDescent="0.3">
      <c r="A40" s="31"/>
      <c r="B40" s="17" t="s">
        <v>21</v>
      </c>
      <c r="C40" s="9"/>
      <c r="D40" s="10"/>
      <c r="E40" s="10"/>
      <c r="F40" s="11" t="s">
        <v>3</v>
      </c>
      <c r="G40" s="20">
        <f>G38+G35+G30+G27+G21+G17+G13+G8</f>
        <v>0</v>
      </c>
    </row>
    <row r="41" spans="1:7" ht="13" thickBot="1" x14ac:dyDescent="0.3">
      <c r="A41" s="31"/>
      <c r="B41" s="17" t="s">
        <v>20</v>
      </c>
      <c r="C41" s="9"/>
      <c r="D41" s="10"/>
      <c r="E41" s="10"/>
      <c r="F41" s="12"/>
      <c r="G41" s="19" t="str">
        <f>IF((D41)*E41&lt;&gt;0,(D41)*E41," ")</f>
        <v xml:space="preserve"> </v>
      </c>
    </row>
    <row r="42" spans="1:7" ht="13" thickBot="1" x14ac:dyDescent="0.3">
      <c r="A42" s="31"/>
      <c r="B42" s="17"/>
      <c r="C42" s="9"/>
      <c r="D42" s="10"/>
      <c r="E42" s="10"/>
      <c r="F42" s="75" t="s">
        <v>9</v>
      </c>
      <c r="G42" s="20">
        <f>G40*0.2</f>
        <v>0</v>
      </c>
    </row>
    <row r="43" spans="1:7" ht="13" thickBot="1" x14ac:dyDescent="0.3">
      <c r="A43" s="31"/>
      <c r="B43" s="17" t="s">
        <v>22</v>
      </c>
      <c r="C43" s="9"/>
      <c r="D43" s="10"/>
      <c r="E43" s="10"/>
      <c r="F43" s="12"/>
      <c r="G43" s="19"/>
    </row>
    <row r="44" spans="1:7" ht="13" thickBot="1" x14ac:dyDescent="0.3">
      <c r="A44" s="31"/>
      <c r="B44" s="17" t="s">
        <v>23</v>
      </c>
      <c r="C44" s="9"/>
      <c r="D44" s="10"/>
      <c r="E44" s="10"/>
      <c r="F44" s="13" t="s">
        <v>4</v>
      </c>
      <c r="G44" s="20">
        <f>G40+G42</f>
        <v>0</v>
      </c>
    </row>
    <row r="45" spans="1:7" x14ac:dyDescent="0.25">
      <c r="A45" s="31"/>
      <c r="B45" s="13"/>
      <c r="C45" s="9"/>
      <c r="D45" s="10"/>
      <c r="E45" s="10"/>
      <c r="F45" s="12"/>
      <c r="G45" s="19"/>
    </row>
    <row r="46" spans="1:7" ht="13" x14ac:dyDescent="0.25">
      <c r="A46" s="31"/>
      <c r="B46" s="14"/>
      <c r="C46" s="9"/>
      <c r="D46" s="10"/>
      <c r="E46" s="10"/>
      <c r="F46" s="12"/>
      <c r="G46" s="27"/>
    </row>
    <row r="47" spans="1:7" ht="13" x14ac:dyDescent="0.25">
      <c r="A47" s="31"/>
      <c r="B47" s="14"/>
      <c r="C47" s="9"/>
      <c r="D47" s="10"/>
      <c r="E47" s="10"/>
      <c r="F47" s="12"/>
      <c r="G47" s="27"/>
    </row>
    <row r="48" spans="1:7" ht="13.5" thickBot="1" x14ac:dyDescent="0.3">
      <c r="A48" s="32"/>
      <c r="B48" s="33"/>
      <c r="C48" s="34"/>
      <c r="D48" s="35"/>
      <c r="E48" s="35"/>
      <c r="F48" s="36"/>
      <c r="G48" s="37"/>
    </row>
    <row r="49" spans="1:7" ht="17.25" customHeight="1" x14ac:dyDescent="0.25">
      <c r="C49" s="15"/>
      <c r="D49" s="10"/>
      <c r="E49" s="10"/>
      <c r="F49" s="10"/>
      <c r="G49" s="6"/>
    </row>
    <row r="50" spans="1:7" ht="13" x14ac:dyDescent="0.25">
      <c r="A50" s="16"/>
      <c r="D50" s="10"/>
      <c r="E50" s="10"/>
    </row>
    <row r="51" spans="1:7" x14ac:dyDescent="0.25">
      <c r="D51" s="10"/>
      <c r="E51" s="10"/>
    </row>
    <row r="52" spans="1:7" x14ac:dyDescent="0.25">
      <c r="D52" s="10"/>
      <c r="E52" s="10"/>
    </row>
    <row r="53" spans="1:7" x14ac:dyDescent="0.25">
      <c r="D53" s="10"/>
      <c r="E53" s="10"/>
    </row>
    <row r="54" spans="1:7" x14ac:dyDescent="0.25">
      <c r="D54" s="10"/>
      <c r="E54" s="10"/>
    </row>
    <row r="55" spans="1:7" x14ac:dyDescent="0.25">
      <c r="D55" s="10"/>
      <c r="E55" s="10"/>
    </row>
    <row r="56" spans="1:7" x14ac:dyDescent="0.25">
      <c r="D56" s="10"/>
      <c r="E56" s="10"/>
    </row>
    <row r="57" spans="1:7" x14ac:dyDescent="0.25">
      <c r="D57" s="10"/>
      <c r="E57" s="10"/>
    </row>
    <row r="58" spans="1:7" x14ac:dyDescent="0.25">
      <c r="D58" s="10"/>
      <c r="E58" s="10"/>
    </row>
    <row r="59" spans="1:7" x14ac:dyDescent="0.25">
      <c r="D59" s="10"/>
      <c r="E59" s="10"/>
    </row>
    <row r="60" spans="1:7" x14ac:dyDescent="0.25">
      <c r="D60" s="10"/>
      <c r="E60" s="10"/>
    </row>
    <row r="61" spans="1:7" x14ac:dyDescent="0.25">
      <c r="D61" s="10"/>
      <c r="E61" s="10"/>
    </row>
    <row r="62" spans="1:7" x14ac:dyDescent="0.25">
      <c r="D62" s="10"/>
      <c r="E62" s="10"/>
    </row>
    <row r="63" spans="1:7" x14ac:dyDescent="0.25">
      <c r="D63" s="10"/>
      <c r="E63" s="10"/>
    </row>
    <row r="64" spans="1:7" x14ac:dyDescent="0.25">
      <c r="D64" s="10"/>
      <c r="E64" s="10"/>
    </row>
    <row r="65" spans="4:5" x14ac:dyDescent="0.25">
      <c r="D65" s="10"/>
      <c r="E65" s="10"/>
    </row>
    <row r="66" spans="4:5" x14ac:dyDescent="0.25">
      <c r="D66" s="10"/>
      <c r="E66" s="10"/>
    </row>
    <row r="67" spans="4:5" x14ac:dyDescent="0.25">
      <c r="D67" s="10"/>
      <c r="E67" s="10"/>
    </row>
    <row r="68" spans="4:5" x14ac:dyDescent="0.25">
      <c r="D68" s="10"/>
      <c r="E68" s="10"/>
    </row>
    <row r="69" spans="4:5" x14ac:dyDescent="0.25">
      <c r="D69" s="10"/>
      <c r="E69" s="10"/>
    </row>
    <row r="70" spans="4:5" x14ac:dyDescent="0.25">
      <c r="D70" s="10"/>
      <c r="E70" s="10"/>
    </row>
    <row r="71" spans="4:5" x14ac:dyDescent="0.25">
      <c r="D71" s="10"/>
      <c r="E71" s="10"/>
    </row>
    <row r="72" spans="4:5" x14ac:dyDescent="0.25">
      <c r="D72" s="10"/>
      <c r="E72" s="10"/>
    </row>
    <row r="73" spans="4:5" x14ac:dyDescent="0.25">
      <c r="D73" s="10"/>
      <c r="E73" s="10"/>
    </row>
    <row r="74" spans="4:5" x14ac:dyDescent="0.25">
      <c r="D74" s="10"/>
      <c r="E74" s="10"/>
    </row>
    <row r="75" spans="4:5" x14ac:dyDescent="0.25">
      <c r="D75" s="10"/>
      <c r="E75" s="10"/>
    </row>
    <row r="76" spans="4:5" x14ac:dyDescent="0.25">
      <c r="D76" s="10"/>
      <c r="E76" s="10"/>
    </row>
    <row r="77" spans="4:5" x14ac:dyDescent="0.25">
      <c r="D77" s="10"/>
      <c r="E77" s="10"/>
    </row>
    <row r="78" spans="4:5" x14ac:dyDescent="0.25">
      <c r="D78" s="10"/>
      <c r="E78" s="10"/>
    </row>
    <row r="79" spans="4:5" x14ac:dyDescent="0.25">
      <c r="D79" s="10"/>
      <c r="E79" s="10"/>
    </row>
    <row r="80" spans="4:5" x14ac:dyDescent="0.25">
      <c r="D80" s="10"/>
      <c r="E80" s="10"/>
    </row>
    <row r="81" spans="4:5" x14ac:dyDescent="0.25">
      <c r="D81" s="10"/>
      <c r="E81" s="10"/>
    </row>
    <row r="82" spans="4:5" x14ac:dyDescent="0.25">
      <c r="D82" s="10"/>
      <c r="E82" s="10"/>
    </row>
    <row r="83" spans="4:5" x14ac:dyDescent="0.25">
      <c r="D83" s="10"/>
      <c r="E83" s="10"/>
    </row>
    <row r="84" spans="4:5" x14ac:dyDescent="0.25">
      <c r="D84" s="10"/>
      <c r="E84" s="10"/>
    </row>
    <row r="85" spans="4:5" x14ac:dyDescent="0.25">
      <c r="D85" s="10"/>
      <c r="E85" s="10"/>
    </row>
    <row r="86" spans="4:5" x14ac:dyDescent="0.25">
      <c r="D86" s="10"/>
      <c r="E86" s="10"/>
    </row>
    <row r="87" spans="4:5" x14ac:dyDescent="0.25">
      <c r="D87" s="10"/>
      <c r="E87" s="10"/>
    </row>
    <row r="88" spans="4:5" x14ac:dyDescent="0.25">
      <c r="D88" s="10"/>
      <c r="E88" s="10"/>
    </row>
    <row r="89" spans="4:5" x14ac:dyDescent="0.25">
      <c r="D89" s="10"/>
      <c r="E89" s="10"/>
    </row>
    <row r="90" spans="4:5" x14ac:dyDescent="0.25">
      <c r="D90" s="10"/>
      <c r="E90" s="10"/>
    </row>
    <row r="91" spans="4:5" x14ac:dyDescent="0.25">
      <c r="D91" s="10"/>
      <c r="E91" s="10"/>
    </row>
    <row r="92" spans="4:5" x14ac:dyDescent="0.25">
      <c r="D92" s="10"/>
      <c r="E92" s="10"/>
    </row>
    <row r="93" spans="4:5" x14ac:dyDescent="0.25">
      <c r="D93" s="10"/>
      <c r="E93" s="10"/>
    </row>
    <row r="94" spans="4:5" x14ac:dyDescent="0.25">
      <c r="D94" s="10"/>
      <c r="E94" s="10"/>
    </row>
    <row r="95" spans="4:5" x14ac:dyDescent="0.25">
      <c r="D95" s="10"/>
      <c r="E95" s="10"/>
    </row>
    <row r="96" spans="4:5" x14ac:dyDescent="0.25">
      <c r="D96" s="10"/>
      <c r="E96" s="10"/>
    </row>
    <row r="97" spans="4:5" x14ac:dyDescent="0.25">
      <c r="D97" s="10"/>
      <c r="E97" s="10"/>
    </row>
    <row r="98" spans="4:5" x14ac:dyDescent="0.25">
      <c r="D98" s="10"/>
      <c r="E98" s="10"/>
    </row>
    <row r="99" spans="4:5" x14ac:dyDescent="0.25">
      <c r="D99" s="10"/>
      <c r="E99" s="10"/>
    </row>
    <row r="100" spans="4:5" x14ac:dyDescent="0.25">
      <c r="D100" s="10"/>
      <c r="E100" s="10"/>
    </row>
    <row r="101" spans="4:5" x14ac:dyDescent="0.25">
      <c r="D101" s="10"/>
      <c r="E101" s="10"/>
    </row>
    <row r="102" spans="4:5" x14ac:dyDescent="0.25">
      <c r="D102" s="10"/>
      <c r="E102" s="10"/>
    </row>
    <row r="103" spans="4:5" x14ac:dyDescent="0.25">
      <c r="D103" s="10"/>
      <c r="E103" s="10"/>
    </row>
    <row r="104" spans="4:5" x14ac:dyDescent="0.25">
      <c r="D104" s="10"/>
      <c r="E104" s="10"/>
    </row>
    <row r="105" spans="4:5" x14ac:dyDescent="0.25">
      <c r="D105" s="10"/>
      <c r="E105" s="10"/>
    </row>
    <row r="106" spans="4:5" x14ac:dyDescent="0.25">
      <c r="D106" s="10"/>
      <c r="E106" s="10"/>
    </row>
    <row r="107" spans="4:5" x14ac:dyDescent="0.25">
      <c r="D107" s="10"/>
      <c r="E107" s="10"/>
    </row>
    <row r="108" spans="4:5" x14ac:dyDescent="0.25">
      <c r="D108" s="10"/>
      <c r="E108" s="10"/>
    </row>
    <row r="109" spans="4:5" x14ac:dyDescent="0.25">
      <c r="D109" s="10"/>
      <c r="E109" s="10"/>
    </row>
    <row r="110" spans="4:5" x14ac:dyDescent="0.25">
      <c r="D110" s="10"/>
      <c r="E110" s="10"/>
    </row>
    <row r="111" spans="4:5" x14ac:dyDescent="0.25">
      <c r="D111" s="10"/>
      <c r="E111" s="10"/>
    </row>
    <row r="112" spans="4:5" x14ac:dyDescent="0.25">
      <c r="D112" s="10"/>
      <c r="E112" s="10"/>
    </row>
    <row r="113" spans="4:5" x14ac:dyDescent="0.25">
      <c r="D113" s="10"/>
      <c r="E113" s="10"/>
    </row>
    <row r="114" spans="4:5" x14ac:dyDescent="0.25">
      <c r="D114" s="10"/>
      <c r="E114" s="10"/>
    </row>
    <row r="115" spans="4:5" x14ac:dyDescent="0.25">
      <c r="D115" s="10"/>
      <c r="E115" s="10"/>
    </row>
    <row r="116" spans="4:5" x14ac:dyDescent="0.25">
      <c r="D116" s="10"/>
      <c r="E116" s="10"/>
    </row>
    <row r="117" spans="4:5" x14ac:dyDescent="0.25">
      <c r="D117" s="10"/>
      <c r="E117" s="10"/>
    </row>
    <row r="118" spans="4:5" x14ac:dyDescent="0.25">
      <c r="D118" s="10"/>
      <c r="E118" s="10"/>
    </row>
    <row r="119" spans="4:5" x14ac:dyDescent="0.25">
      <c r="D119" s="10"/>
      <c r="E119" s="10"/>
    </row>
    <row r="120" spans="4:5" x14ac:dyDescent="0.25">
      <c r="D120" s="10"/>
      <c r="E120" s="10"/>
    </row>
    <row r="121" spans="4:5" x14ac:dyDescent="0.25">
      <c r="D121" s="10"/>
      <c r="E121" s="10"/>
    </row>
    <row r="122" spans="4:5" x14ac:dyDescent="0.25">
      <c r="D122" s="10"/>
      <c r="E122" s="10"/>
    </row>
    <row r="123" spans="4:5" x14ac:dyDescent="0.25">
      <c r="D123" s="10"/>
      <c r="E123" s="10"/>
    </row>
    <row r="124" spans="4:5" x14ac:dyDescent="0.25">
      <c r="D124" s="10"/>
      <c r="E124" s="10"/>
    </row>
    <row r="125" spans="4:5" x14ac:dyDescent="0.25">
      <c r="D125" s="10"/>
      <c r="E125" s="10"/>
    </row>
    <row r="126" spans="4:5" x14ac:dyDescent="0.25">
      <c r="D126" s="10"/>
      <c r="E126" s="10"/>
    </row>
    <row r="127" spans="4:5" x14ac:dyDescent="0.25">
      <c r="D127" s="10"/>
      <c r="E127" s="10"/>
    </row>
    <row r="128" spans="4:5" x14ac:dyDescent="0.25">
      <c r="D128" s="10"/>
      <c r="E128" s="10"/>
    </row>
    <row r="129" spans="4:5" x14ac:dyDescent="0.25">
      <c r="D129" s="10"/>
      <c r="E129" s="10"/>
    </row>
    <row r="130" spans="4:5" x14ac:dyDescent="0.25">
      <c r="D130" s="10"/>
      <c r="E130" s="10"/>
    </row>
    <row r="131" spans="4:5" x14ac:dyDescent="0.25">
      <c r="D131" s="10"/>
      <c r="E131" s="10"/>
    </row>
    <row r="132" spans="4:5" x14ac:dyDescent="0.25">
      <c r="D132" s="10"/>
      <c r="E132" s="10"/>
    </row>
    <row r="133" spans="4:5" x14ac:dyDescent="0.25">
      <c r="D133" s="10"/>
      <c r="E133" s="10"/>
    </row>
    <row r="134" spans="4:5" x14ac:dyDescent="0.25">
      <c r="D134" s="10"/>
      <c r="E134" s="10"/>
    </row>
    <row r="135" spans="4:5" x14ac:dyDescent="0.25">
      <c r="D135" s="10"/>
      <c r="E135" s="10"/>
    </row>
    <row r="136" spans="4:5" x14ac:dyDescent="0.25">
      <c r="D136" s="10"/>
      <c r="E136" s="10"/>
    </row>
    <row r="137" spans="4:5" x14ac:dyDescent="0.25">
      <c r="D137" s="10"/>
      <c r="E137" s="10"/>
    </row>
    <row r="138" spans="4:5" x14ac:dyDescent="0.25">
      <c r="D138" s="10"/>
      <c r="E138" s="10"/>
    </row>
    <row r="139" spans="4:5" x14ac:dyDescent="0.25">
      <c r="D139" s="10"/>
      <c r="E139" s="10"/>
    </row>
    <row r="140" spans="4:5" x14ac:dyDescent="0.25">
      <c r="D140" s="10"/>
      <c r="E140" s="10"/>
    </row>
    <row r="141" spans="4:5" x14ac:dyDescent="0.25">
      <c r="D141" s="10"/>
      <c r="E141" s="10"/>
    </row>
    <row r="142" spans="4:5" x14ac:dyDescent="0.25">
      <c r="D142" s="10"/>
      <c r="E142" s="10"/>
    </row>
    <row r="143" spans="4:5" x14ac:dyDescent="0.25">
      <c r="D143" s="10"/>
    </row>
    <row r="144" spans="4:5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</sheetData>
  <autoFilter ref="A1:G1" xr:uid="{BC92371D-303B-41E8-8288-85144B7825C4}"/>
  <printOptions horizontalCentered="1"/>
  <pageMargins left="0.78740157480314965" right="0.78740157480314965" top="1.1811023622047245" bottom="0.59055118110236227" header="0.19685039370078741" footer="0.19685039370078741"/>
  <pageSetup paperSize="9" scale="64" fitToHeight="0" orientation="portrait" r:id="rId1"/>
  <headerFooter alignWithMargins="0">
    <oddHeader xml:space="preserve">&amp;R&amp;"Arial,Normal"&amp;6
</oddHeader>
    <oddFooter>&amp;C&amp;"Arial,Normal"&amp;6
&amp;R&amp;"Arial,Normal"&amp;6Page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14ac1-2ec2-4911-803b-808de6410e53" xsi:nil="true"/>
    <lcf76f155ced4ddcb4097134ff3c332f xmlns="38de1012-5103-47d7-8749-92fd99c05ad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079C8432AC64B9510F75D9188448B" ma:contentTypeVersion="14" ma:contentTypeDescription="Crée un document." ma:contentTypeScope="" ma:versionID="660e9932a84c23d9473aded79bc377ae">
  <xsd:schema xmlns:xsd="http://www.w3.org/2001/XMLSchema" xmlns:xs="http://www.w3.org/2001/XMLSchema" xmlns:p="http://schemas.microsoft.com/office/2006/metadata/properties" xmlns:ns2="38de1012-5103-47d7-8749-92fd99c05ad4" xmlns:ns3="c6914ac1-2ec2-4911-803b-808de6410e53" targetNamespace="http://schemas.microsoft.com/office/2006/metadata/properties" ma:root="true" ma:fieldsID="953864789690eed011af2aaa913cacf4" ns2:_="" ns3:_="">
    <xsd:import namespace="38de1012-5103-47d7-8749-92fd99c05ad4"/>
    <xsd:import namespace="c6914ac1-2ec2-4911-803b-808de641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1012-5103-47d7-8749-92fd99c05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0861eca-f149-42e4-be2d-572577b79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14ac1-2ec2-4911-803b-808de6410e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60b8bd6-10a7-457f-87bf-a8ac0f6aa5ab}" ma:internalName="TaxCatchAll" ma:showField="CatchAllData" ma:web="c6914ac1-2ec2-4911-803b-808de6410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57953D4-BC28-4498-9D67-545C47428A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9EF70-A4F9-4F41-917F-72039BE22FFD}">
  <ds:schemaRefs>
    <ds:schemaRef ds:uri="d171c2d8-e624-4066-9dae-4a1ae4372ba1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bed378c-bad7-4f9d-bc4b-0ee671a7f6eb"/>
    <ds:schemaRef ds:uri="7374955f-cb5d-4b25-b3eb-949343318fc8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E5E0A64-4348-4229-A021-1185B0771604}"/>
</file>

<file path=customXml/itemProps4.xml><?xml version="1.0" encoding="utf-8"?>
<ds:datastoreItem xmlns:ds="http://schemas.openxmlformats.org/officeDocument/2006/customXml" ds:itemID="{13A1BD4C-46E6-4382-ABFD-CC35E335D6D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DETAIL</vt:lpstr>
      <vt:lpstr>DETAIL!Impression_des_titres</vt:lpstr>
      <vt:lpstr>DETAIL!Zone_d_impression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tableau offres</dc:title>
  <dc:creator>STEPHANE GILBERT</dc:creator>
  <cp:lastModifiedBy>Dominique WIRA</cp:lastModifiedBy>
  <cp:lastPrinted>2025-10-30T15:11:18Z</cp:lastPrinted>
  <dcterms:created xsi:type="dcterms:W3CDTF">1997-01-27T17:14:46Z</dcterms:created>
  <dcterms:modified xsi:type="dcterms:W3CDTF">2025-10-30T15:11:22Z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0x01010005A079C8432AC64B9510F75D9188448B</vt:lpwstr>
  </property>
  <property fmtid="{D5CDD505-2E9C-101B-9397-08002B2CF9AE}" pid="3" name="_dlc_DocIdItemGuid">
    <vt:lpwstr>556183be-84cb-4454-b78e-795aef608e41</vt:lpwstr>
  </property>
</Properties>
</file>